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49\"/>
    </mc:Choice>
  </mc:AlternateContent>
  <bookViews>
    <workbookView xWindow="480" yWindow="165" windowWidth="18720" windowHeight="7290"/>
  </bookViews>
  <sheets>
    <sheet name="2021 " sheetId="4" r:id="rId1"/>
    <sheet name="Лист3" sheetId="3" r:id="rId2"/>
  </sheets>
  <calcPr calcId="162913" iterate="1"/>
</workbook>
</file>

<file path=xl/calcChain.xml><?xml version="1.0" encoding="utf-8"?>
<calcChain xmlns="http://schemas.openxmlformats.org/spreadsheetml/2006/main">
  <c r="B24" i="4" l="1"/>
  <c r="B21" i="4"/>
  <c r="B28" i="4" l="1"/>
  <c r="B30" i="4" l="1"/>
  <c r="B31" i="4"/>
  <c r="B29" i="4" l="1"/>
  <c r="B18" i="4"/>
</calcChain>
</file>

<file path=xl/sharedStrings.xml><?xml version="1.0" encoding="utf-8"?>
<sst xmlns="http://schemas.openxmlformats.org/spreadsheetml/2006/main" count="35" uniqueCount="25">
  <si>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</si>
  <si>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</si>
  <si>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</si>
  <si>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</si>
  <si>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</si>
  <si>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</si>
  <si>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</si>
  <si>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</si>
  <si>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</si>
  <si>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</si>
  <si>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</si>
  <si>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</si>
  <si>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муниципальных внутренних заимствований на 2021 год</t>
  </si>
  <si>
    <t>2021 год</t>
  </si>
  <si>
    <t>в том числе бюджетные кредиты на пополнение остатка средств на едином счете бюджета</t>
  </si>
  <si>
    <t>_____________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</si>
  <si>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</si>
  <si>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</si>
  <si>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</t>
  </si>
  <si>
    <t>к решению Совета депутатов</t>
  </si>
  <si>
    <t>города Новосибирска</t>
  </si>
  <si>
    <t>Приложение 15</t>
  </si>
  <si>
    <t>от 23.12.2020 № 70</t>
  </si>
  <si>
    <t>Приложение 12</t>
  </si>
  <si>
    <t>от 22.12.2021 №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</si>
</sst>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8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49" fontId="7" fillId="0" borderId="0" xfId="1" applyNumberFormat="1" applyFont="1" applyAlignment="1"/>
    <xf numFmtId="164" fontId="0" fillId="0" borderId="0" xfId="0" applyNumberFormat="1"/>
    <xf numFmtId="0" fontId="0" fillId="0" borderId="0" xfId="0" applyAlignment="1">
      <alignment horizontal="left"/>
    </xf>
    <xf numFmtId="164" fontId="5" fillId="2" borderId="2" xfId="1" applyNumberFormat="1" applyFont="1" applyFill="1" applyBorder="1" applyAlignment="1">
      <alignment horizontal="right" vertical="top"/>
    </xf>
    <xf numFmtId="0" fontId="9" fillId="2" borderId="2" xfId="0" applyFont="1" applyFill="1" applyBorder="1" applyAlignment="1">
      <alignment horizontal="right"/>
    </xf>
    <xf numFmtId="14" fontId="5" fillId="2" borderId="2" xfId="0" applyNumberFormat="1" applyFont="1" applyFill="1" applyBorder="1" applyAlignment="1">
      <alignment horizontal="right" vertical="top"/>
    </xf>
    <xf numFmtId="0" fontId="3" fillId="0" borderId="2" xfId="1" applyFont="1" applyBorder="1" applyAlignment="1">
      <alignment horizontal="center" vertical="top" wrapText="1"/>
    </xf>
    <xf numFmtId="49" fontId="7" fillId="0" borderId="0" xfId="1" applyNumberFormat="1" applyFont="1" applyAlignment="1">
      <alignment horizontal="left"/>
    </xf>
    <xf numFmtId="164" fontId="4" fillId="0" borderId="2" xfId="0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horizontal="right" vertical="top" wrapText="1"/>
    </xf>
    <xf numFmtId="0" fontId="3" fillId="0" borderId="0" xfId="1" applyFont="1" applyAlignment="1">
      <alignment horizontal="center" wrapText="1"/>
    </xf>
    <xf numFmtId="49" fontId="7" fillId="0" borderId="0" xfId="1" applyNumberFormat="1" applyFont="1" applyAlignment="1">
      <alignment horizontal="left"/>
    </xf>
    <xf numFmtId="0" fontId="4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C5" sqref="C5"/>
    </sheetView>
  </sheetViews>
  <sheetFormatPr defaultRowHeight="15.75" x14ac:dyDescent="0.25"/>
  <cols>
    <col min="1" max="1" width="48.875" customWidth="1"/>
    <col min="2" max="2" width="17.875" customWidth="1"/>
    <col min="3" max="3" width="15.875" customWidth="1"/>
    <col min="4" max="4" width="10.375" bestFit="1" customWidth="1"/>
    <col min="6" max="7" width="10.375" bestFit="1" customWidth="1"/>
    <col min="9" max="9" width="13" customWidth="1"/>
  </cols>
  <sheetData>
    <row r="1" spans="1:3" s="14" customFormat="1" ht="18.75" x14ac:dyDescent="0.3">
      <c r="A1" s="18" t="s">
        <v>16</v>
      </c>
      <c r="B1" s="29" t="s">
        <v>23</v>
      </c>
      <c r="C1" s="29"/>
    </row>
    <row r="2" spans="1:3" ht="18.75" x14ac:dyDescent="0.3">
      <c r="A2" s="18" t="s">
        <v>17</v>
      </c>
      <c r="B2" s="29" t="s">
        <v>19</v>
      </c>
      <c r="C2" s="29"/>
    </row>
    <row r="3" spans="1:3" ht="18.75" x14ac:dyDescent="0.3">
      <c r="A3" s="18" t="s">
        <v>18</v>
      </c>
      <c r="B3" s="29" t="s">
        <v>20</v>
      </c>
      <c r="C3" s="29"/>
    </row>
    <row r="4" spans="1:3" ht="18.75" x14ac:dyDescent="0.3">
      <c r="A4" s="18" t="s">
        <v>17</v>
      </c>
      <c r="B4" s="29" t="s">
        <v>24</v>
      </c>
      <c r="C4" s="29"/>
    </row>
    <row r="5" spans="1:3" ht="18.75" x14ac:dyDescent="0.3">
      <c r="A5" s="18"/>
      <c r="B5" s="20"/>
      <c r="C5" s="25"/>
    </row>
    <row r="6" spans="1:3" s="14" customFormat="1" ht="15.75" customHeight="1" x14ac:dyDescent="0.3">
      <c r="B6" s="29" t="s">
        <v>21</v>
      </c>
      <c r="C6" s="29"/>
    </row>
    <row r="7" spans="1:3" ht="18.75" x14ac:dyDescent="0.3">
      <c r="B7" s="29" t="s">
        <v>19</v>
      </c>
      <c r="C7" s="29"/>
    </row>
    <row r="8" spans="1:3" ht="18.75" x14ac:dyDescent="0.3">
      <c r="B8" s="29" t="s">
        <v>20</v>
      </c>
      <c r="C8" s="29"/>
    </row>
    <row r="9" spans="1:3" ht="18.75" x14ac:dyDescent="0.3">
      <c r="B9" s="29" t="s">
        <v>22</v>
      </c>
      <c r="C9" s="29"/>
    </row>
    <row r="10" spans="1:3" ht="10.5" customHeight="1" x14ac:dyDescent="0.3">
      <c r="A10" s="10"/>
      <c r="B10" s="10"/>
    </row>
    <row r="11" spans="1:3" ht="12" customHeight="1" x14ac:dyDescent="0.25">
      <c r="A11" s="1"/>
      <c r="B11" s="1"/>
    </row>
    <row r="12" spans="1:3" ht="18.75" x14ac:dyDescent="0.3">
      <c r="A12" s="30" t="s">
        <v>0</v>
      </c>
      <c r="B12" s="30"/>
      <c r="C12" s="30"/>
    </row>
    <row r="13" spans="1:3" ht="18.75" x14ac:dyDescent="0.3">
      <c r="A13" s="30" t="s">
        <v>12</v>
      </c>
      <c r="B13" s="30"/>
      <c r="C13" s="30"/>
    </row>
    <row r="14" spans="1:3" ht="12" customHeight="1" x14ac:dyDescent="0.25">
      <c r="A14" s="1"/>
      <c r="B14" s="1"/>
    </row>
    <row r="15" spans="1:3" ht="39.75" customHeight="1" x14ac:dyDescent="0.25">
      <c r="A15" s="31" t="s">
        <v>1</v>
      </c>
      <c r="B15" s="8" t="s">
        <v>2</v>
      </c>
      <c r="C15" s="8" t="s">
        <v>10</v>
      </c>
    </row>
    <row r="16" spans="1:3" ht="18.75" x14ac:dyDescent="0.25">
      <c r="A16" s="32"/>
      <c r="B16" s="33" t="s">
        <v>13</v>
      </c>
      <c r="C16" s="33"/>
    </row>
    <row r="17" spans="1:7" ht="18.75" x14ac:dyDescent="0.25">
      <c r="A17" s="3">
        <v>1</v>
      </c>
      <c r="B17" s="24">
        <v>2</v>
      </c>
      <c r="C17" s="24">
        <v>3</v>
      </c>
    </row>
    <row r="18" spans="1:7" ht="60" customHeight="1" x14ac:dyDescent="0.3">
      <c r="A18" s="4" t="s">
        <v>3</v>
      </c>
      <c r="B18" s="15">
        <f>B19-B20</f>
        <v>-1500000</v>
      </c>
      <c r="C18" s="17"/>
    </row>
    <row r="19" spans="1:7" ht="18.75" x14ac:dyDescent="0.3">
      <c r="A19" s="5" t="s">
        <v>4</v>
      </c>
      <c r="B19" s="16">
        <v>0</v>
      </c>
      <c r="C19" s="17" t="s">
        <v>7</v>
      </c>
    </row>
    <row r="20" spans="1:7" ht="18.75" x14ac:dyDescent="0.3">
      <c r="A20" s="5" t="s">
        <v>5</v>
      </c>
      <c r="B20" s="16">
        <v>1500000</v>
      </c>
      <c r="C20" s="17"/>
    </row>
    <row r="21" spans="1:7" ht="37.5" x14ac:dyDescent="0.3">
      <c r="A21" s="6" t="s">
        <v>6</v>
      </c>
      <c r="B21" s="26">
        <f>B22-B23</f>
        <v>2076956.3004200011</v>
      </c>
      <c r="C21" s="17"/>
    </row>
    <row r="22" spans="1:7" ht="18.75" x14ac:dyDescent="0.3">
      <c r="A22" s="7" t="s">
        <v>4</v>
      </c>
      <c r="B22" s="27">
        <v>35116687.82192</v>
      </c>
      <c r="C22" s="17" t="s">
        <v>8</v>
      </c>
    </row>
    <row r="23" spans="1:7" ht="18.75" x14ac:dyDescent="0.3">
      <c r="A23" s="7" t="s">
        <v>5</v>
      </c>
      <c r="B23" s="27">
        <v>33039731.521499999</v>
      </c>
      <c r="C23" s="17"/>
    </row>
    <row r="24" spans="1:7" ht="75" x14ac:dyDescent="0.3">
      <c r="A24" s="6" t="s">
        <v>9</v>
      </c>
      <c r="B24" s="12">
        <f>B25-B27</f>
        <v>-116687.82192000002</v>
      </c>
      <c r="C24" s="17"/>
    </row>
    <row r="25" spans="1:7" ht="18.75" x14ac:dyDescent="0.3">
      <c r="A25" s="9" t="s">
        <v>4</v>
      </c>
      <c r="B25" s="21">
        <v>3890293.9723899998</v>
      </c>
      <c r="C25" s="22"/>
    </row>
    <row r="26" spans="1:7" ht="57.75" customHeight="1" x14ac:dyDescent="0.25">
      <c r="A26" s="9" t="s">
        <v>14</v>
      </c>
      <c r="B26" s="21">
        <v>2475450.9723899998</v>
      </c>
      <c r="C26" s="23">
        <v>44545</v>
      </c>
      <c r="F26" s="19"/>
      <c r="G26" s="19"/>
    </row>
    <row r="27" spans="1:7" ht="18.75" x14ac:dyDescent="0.3">
      <c r="A27" s="7" t="s">
        <v>5</v>
      </c>
      <c r="B27" s="21">
        <v>4006981.7943099998</v>
      </c>
      <c r="C27" s="22"/>
    </row>
    <row r="28" spans="1:7" ht="56.25" x14ac:dyDescent="0.3">
      <c r="A28" s="9" t="s">
        <v>14</v>
      </c>
      <c r="B28" s="21">
        <f>B26</f>
        <v>2475450.9723899998</v>
      </c>
      <c r="C28" s="22"/>
      <c r="D28" s="19"/>
      <c r="F28" s="19"/>
    </row>
    <row r="29" spans="1:7" ht="19.5" customHeight="1" x14ac:dyDescent="0.3">
      <c r="A29" s="6" t="s">
        <v>11</v>
      </c>
      <c r="B29" s="13">
        <f>B30-B31</f>
        <v>460268.47850000858</v>
      </c>
      <c r="C29" s="17"/>
    </row>
    <row r="30" spans="1:7" ht="20.25" customHeight="1" x14ac:dyDescent="0.3">
      <c r="A30" s="7" t="s">
        <v>4</v>
      </c>
      <c r="B30" s="11">
        <f>B19+B22+B25</f>
        <v>39006981.794310004</v>
      </c>
      <c r="C30" s="17"/>
    </row>
    <row r="31" spans="1:7" ht="21" customHeight="1" x14ac:dyDescent="0.3">
      <c r="A31" s="7" t="s">
        <v>5</v>
      </c>
      <c r="B31" s="11">
        <f>SUM(B20,B23,B27)</f>
        <v>38546713.315809995</v>
      </c>
      <c r="C31" s="17"/>
    </row>
    <row r="32" spans="1:7" ht="10.5" customHeight="1" x14ac:dyDescent="0.25">
      <c r="A32" s="2"/>
      <c r="B32" s="2"/>
    </row>
    <row r="33" spans="1:3" ht="18.75" customHeight="1" x14ac:dyDescent="0.3">
      <c r="A33" s="28" t="s">
        <v>15</v>
      </c>
      <c r="B33" s="28"/>
      <c r="C33" s="28"/>
    </row>
  </sheetData>
  <mergeCells count="13">
    <mergeCell ref="B7:C7"/>
    <mergeCell ref="B1:C1"/>
    <mergeCell ref="B2:C2"/>
    <mergeCell ref="B3:C3"/>
    <mergeCell ref="B4:C4"/>
    <mergeCell ref="B6:C6"/>
    <mergeCell ref="A33:C33"/>
    <mergeCell ref="B8:C8"/>
    <mergeCell ref="B9:C9"/>
    <mergeCell ref="A12:C12"/>
    <mergeCell ref="A13:C13"/>
    <mergeCell ref="A15:A16"/>
    <mergeCell ref="B16:C16"/>
  </mergeCells>
  <pageMargins left="0.98425196850393704" right="0.39370078740157483" top="0.39370078740157483" bottom="0.3937007874015748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6KDV5W64NSFS-385-19648</_dlc_DocId>
    <_dlc_DocIdUrl xmlns="746016b1-ecc9-410e-95eb-a13f7eb3881b">
      <Url>http://port.admnsk.ru/sites/main/sovet/_layouts/DocIdRedir.aspx?ID=6KDV5W64NSFS-385-19648</Url>
      <Description>6KDV5W64NSFS-385-19648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36228A-E49A-449B-83AF-48E43AD234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E41036-C8F5-4F03-941E-66B7EBF1D9B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96B27B6-AA38-4120-B7D6-08180E6E8AF3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746016b1-ecc9-410e-95eb-a13f7eb3881b"/>
    <ds:schemaRef ds:uri="http://schemas.microsoft.com/office/infopath/2007/PartnerControl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993BE468-DDEF-4CDA-AC97-E0E601CB21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 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2021-12-21T07:21:23Z</cp:lastPrinted>
  <dcterms:created xsi:type="dcterms:W3CDTF">2015-10-23T09:08:05Z</dcterms:created>
  <dcterms:modified xsi:type="dcterms:W3CDTF">2021-12-21T07:22:07Z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70bf2956-8a08-428e-bc27-0086e4a4fd80</vt:lpwstr>
  </property>
</Properties>
</file>